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 2019" sheetId="21" r:id="rId1"/>
    <sheet name="фев 2019 " sheetId="19" r:id="rId2"/>
    <sheet name="янв 2019" sheetId="10" r:id="rId3"/>
    <sheet name="фев " sheetId="11" state="hidden" r:id="rId4"/>
    <sheet name="март" sheetId="12" state="hidden" r:id="rId5"/>
    <sheet name="06" sheetId="13" state="hidden" r:id="rId6"/>
    <sheet name="07" sheetId="14" state="hidden" r:id="rId7"/>
    <sheet name="08" sheetId="15" state="hidden" r:id="rId8"/>
    <sheet name="09" sheetId="16" state="hidden" r:id="rId9"/>
    <sheet name="10" sheetId="17" state="hidden" r:id="rId10"/>
    <sheet name="11" sheetId="18" r:id="rId11"/>
  </sheets>
  <definedNames>
    <definedName name="_xlnm.Print_Area" localSheetId="5">'06'!$A$1:$E$29</definedName>
    <definedName name="_xlnm.Print_Area" localSheetId="6">'07'!$A$1:$E$29</definedName>
    <definedName name="_xlnm.Print_Area" localSheetId="7">'08'!$A$1:$E$29</definedName>
    <definedName name="_xlnm.Print_Area" localSheetId="8">'09'!$A$1:$E$29</definedName>
    <definedName name="_xlnm.Print_Area" localSheetId="9">'10'!$A$1:$E$29</definedName>
    <definedName name="_xlnm.Print_Area" localSheetId="10">'11'!$A$1:$E$29</definedName>
    <definedName name="_xlnm.Print_Area" localSheetId="4">март!$A$1:$E$27</definedName>
    <definedName name="_xlnm.Print_Area" localSheetId="0">'март 2019'!$A$1:$E$29</definedName>
    <definedName name="_xlnm.Print_Area" localSheetId="3">'фев '!$A$1:$E$27</definedName>
    <definedName name="_xlnm.Print_Area" localSheetId="1">'фев 2019 '!$A$1:$E$29</definedName>
    <definedName name="_xlnm.Print_Area" localSheetId="2">'янв 2019'!$A$1:$E$30</definedName>
  </definedNames>
  <calcPr calcId="125725"/>
</workbook>
</file>

<file path=xl/calcChain.xml><?xml version="1.0" encoding="utf-8"?>
<calcChain xmlns="http://schemas.openxmlformats.org/spreadsheetml/2006/main">
  <c r="D21" i="21"/>
  <c r="C21"/>
  <c r="E20"/>
  <c r="E19"/>
  <c r="E18"/>
  <c r="E17"/>
  <c r="E16"/>
  <c r="E15"/>
  <c r="E14"/>
  <c r="E13"/>
  <c r="E12"/>
  <c r="E11"/>
  <c r="E10"/>
  <c r="E9"/>
  <c r="E8"/>
  <c r="E7"/>
  <c r="E6"/>
  <c r="E5"/>
  <c r="D21" i="19"/>
  <c r="C21"/>
  <c r="E20"/>
  <c r="E19"/>
  <c r="E18"/>
  <c r="E17"/>
  <c r="E16"/>
  <c r="E15"/>
  <c r="E14"/>
  <c r="E13"/>
  <c r="E12"/>
  <c r="E11"/>
  <c r="E10"/>
  <c r="E9"/>
  <c r="E8"/>
  <c r="E7"/>
  <c r="E6"/>
  <c r="E5"/>
  <c r="D22" i="18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0" i="10"/>
  <c r="E16"/>
  <c r="E12"/>
  <c r="E8"/>
  <c r="D22"/>
  <c r="C22"/>
  <c r="E21"/>
  <c r="E19"/>
  <c r="E18"/>
  <c r="E17"/>
  <c r="E15"/>
  <c r="E14"/>
  <c r="E13"/>
  <c r="E11"/>
  <c r="E10"/>
  <c r="E9"/>
  <c r="E7"/>
  <c r="E6"/>
  <c r="E21" i="21" l="1"/>
  <c r="E21" i="19"/>
  <c r="E22" i="17"/>
  <c r="D22" i="16"/>
  <c r="E22" s="1"/>
  <c r="E22" i="14"/>
  <c r="C22" i="13"/>
  <c r="E22" s="1"/>
  <c r="E22" i="12"/>
  <c r="E22" i="11"/>
  <c r="E22" i="10"/>
</calcChain>
</file>

<file path=xl/sharedStrings.xml><?xml version="1.0" encoding="utf-8"?>
<sst xmlns="http://schemas.openxmlformats.org/spreadsheetml/2006/main" count="346" uniqueCount="46">
  <si>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</si>
  <si>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</si>
  <si>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</si>
  <si>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</si>
  <si>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</si>
  <si>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</si>
  <si>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</si>
  <si>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</si>
  <si>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</si>
  <si>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</si>
  <si>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</si>
  <si>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</si>
  <si>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</si>
  <si>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</si>
  <si>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</si>
  <si>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</si>
  <si>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</si>
  <si>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</si>
  <si>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</si>
  <si>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</si>
  <si>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</si>
  <si>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</si>
  <si>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</si>
  <si>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</si>
  <si>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</si>
  <si>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</si>
  <si>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</si>
  <si>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</si>
  <si>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</si>
  <si>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</si>
  <si>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</si>
  <si>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</si>
  <si>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</si>
  <si>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</si>
  <si>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</si>
  <si>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</si>
  <si>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</si>
  <si>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</si>
  <si>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</si>
  <si>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</si>
  <si>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</si>
  <si>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за январь-ноябрь 2018 года</t>
  </si>
  <si>
    <t>за  январь 2019 года</t>
  </si>
  <si>
    <t>Бюджетные ассигнования на 2019 год</t>
  </si>
  <si>
    <t>за  январь - февраль 2019 года</t>
  </si>
  <si>
    <t>за  1 квартал 2019 года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</si>
</sst>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</cellStyleXfs>
  <cellXfs count="6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3" fillId="0" borderId="1" xfId="5" applyNumberFormat="1" applyFont="1" applyFill="1" applyBorder="1"/>
    <xf numFmtId="3" fontId="3" fillId="0" borderId="0" xfId="5" applyNumberFormat="1" applyFont="1" applyFill="1" applyBorder="1"/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3" fillId="0" borderId="1" xfId="5" applyNumberFormat="1" applyFont="1" applyFill="1" applyBorder="1" applyAlignment="1">
      <alignment vertical="top"/>
    </xf>
    <xf numFmtId="168" fontId="5" fillId="0" borderId="1" xfId="342" applyNumberFormat="1" applyFont="1" applyFill="1" applyBorder="1" applyAlignment="1" applyProtection="1"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0" fontId="16" fillId="0" borderId="0" xfId="1" applyFont="1" applyFill="1" applyProtection="1">
      <protection hidden="1"/>
    </xf>
    <xf numFmtId="3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 wrapText="1"/>
    </xf>
    <xf numFmtId="0" fontId="18" fillId="0" borderId="0" xfId="1" applyFont="1" applyFill="1"/>
    <xf numFmtId="0" fontId="18" fillId="0" borderId="0" xfId="1" applyFont="1" applyFill="1" applyBorder="1"/>
    <xf numFmtId="0" fontId="16" fillId="0" borderId="0" xfId="1" applyNumberFormat="1" applyFont="1" applyFill="1" applyAlignment="1" applyProtection="1">
      <protection hidden="1"/>
    </xf>
    <xf numFmtId="167" fontId="18" fillId="0" borderId="0" xfId="1" applyNumberFormat="1" applyFont="1" applyFill="1" applyAlignment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8" fillId="0" borderId="0" xfId="1" applyNumberFormat="1" applyFont="1" applyFill="1" applyAlignment="1" applyProtection="1">
      <protection hidden="1"/>
    </xf>
    <xf numFmtId="4" fontId="17" fillId="0" borderId="0" xfId="0" applyNumberFormat="1" applyFont="1" applyAlignment="1">
      <alignment wrapText="1"/>
    </xf>
    <xf numFmtId="4" fontId="19" fillId="0" borderId="0" xfId="0" applyNumberFormat="1" applyFont="1" applyAlignment="1">
      <alignment horizontal="right"/>
    </xf>
  </cellXfs>
  <cellStyles count="343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tabSelected="1" zoomScaleNormal="100" workbookViewId="0">
      <selection activeCell="D32" sqref="D31:D32"/>
    </sheetView>
  </sheetViews>
  <sheetFormatPr defaultRowHeight="15"/>
  <cols>
    <col min="1" max="1" width="6" style="4" customWidth="1"/>
    <col min="2" max="2" width="56.85546875" style="4" customWidth="1"/>
    <col min="3" max="3" width="15.5703125" style="15" customWidth="1"/>
    <col min="4" max="4" width="14.71093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45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47">
        <v>60246.87</v>
      </c>
      <c r="D5" s="47">
        <v>11608.86</v>
      </c>
      <c r="E5" s="47">
        <f t="shared" ref="E5:E21" si="0">ROUND(D5/C5*100,1)</f>
        <v>19.3</v>
      </c>
    </row>
    <row r="6" spans="1:5" s="8" customFormat="1">
      <c r="A6" s="22">
        <v>601</v>
      </c>
      <c r="B6" s="23" t="s">
        <v>6</v>
      </c>
      <c r="C6" s="47">
        <v>303173.45</v>
      </c>
      <c r="D6" s="47">
        <v>53786.13</v>
      </c>
      <c r="E6" s="47">
        <f t="shared" si="0"/>
        <v>17.7</v>
      </c>
    </row>
    <row r="7" spans="1:5" s="8" customFormat="1" ht="30">
      <c r="A7" s="22">
        <v>602</v>
      </c>
      <c r="B7" s="23" t="s">
        <v>7</v>
      </c>
      <c r="C7" s="47">
        <v>192354.66</v>
      </c>
      <c r="D7" s="47">
        <v>34343.82</v>
      </c>
      <c r="E7" s="47">
        <f t="shared" si="0"/>
        <v>17.899999999999999</v>
      </c>
    </row>
    <row r="8" spans="1:5" s="8" customFormat="1" ht="30">
      <c r="A8" s="22">
        <v>604</v>
      </c>
      <c r="B8" s="23" t="s">
        <v>8</v>
      </c>
      <c r="C8" s="47">
        <v>233468.03</v>
      </c>
      <c r="D8" s="47">
        <v>37032.78</v>
      </c>
      <c r="E8" s="47">
        <f t="shared" si="0"/>
        <v>15.9</v>
      </c>
    </row>
    <row r="9" spans="1:5" s="8" customFormat="1" ht="30">
      <c r="A9" s="22">
        <v>605</v>
      </c>
      <c r="B9" s="23" t="s">
        <v>9</v>
      </c>
      <c r="C9" s="47">
        <v>38157.93</v>
      </c>
      <c r="D9" s="47">
        <v>6115.1</v>
      </c>
      <c r="E9" s="47">
        <f t="shared" si="0"/>
        <v>16</v>
      </c>
    </row>
    <row r="10" spans="1:5" s="8" customFormat="1">
      <c r="A10" s="22">
        <v>606</v>
      </c>
      <c r="B10" s="23" t="s">
        <v>10</v>
      </c>
      <c r="C10" s="47">
        <v>4160015.13</v>
      </c>
      <c r="D10" s="47">
        <v>788492.12</v>
      </c>
      <c r="E10" s="47">
        <f t="shared" si="0"/>
        <v>19</v>
      </c>
    </row>
    <row r="11" spans="1:5" s="8" customFormat="1" ht="30">
      <c r="A11" s="22">
        <v>607</v>
      </c>
      <c r="B11" s="23" t="s">
        <v>20</v>
      </c>
      <c r="C11" s="47">
        <v>434130.22</v>
      </c>
      <c r="D11" s="47">
        <v>70927.33</v>
      </c>
      <c r="E11" s="47">
        <f t="shared" si="0"/>
        <v>16.3</v>
      </c>
    </row>
    <row r="12" spans="1:5" s="8" customFormat="1" ht="30">
      <c r="A12" s="22">
        <v>609</v>
      </c>
      <c r="B12" s="23" t="s">
        <v>11</v>
      </c>
      <c r="C12" s="47">
        <v>2017173.95</v>
      </c>
      <c r="D12" s="47">
        <v>520743.62</v>
      </c>
      <c r="E12" s="47">
        <f t="shared" si="0"/>
        <v>25.8</v>
      </c>
    </row>
    <row r="13" spans="1:5" s="8" customFormat="1" ht="30">
      <c r="A13" s="22">
        <v>611</v>
      </c>
      <c r="B13" s="23" t="s">
        <v>21</v>
      </c>
      <c r="C13" s="47">
        <v>233073.67</v>
      </c>
      <c r="D13" s="47">
        <v>38230.69</v>
      </c>
      <c r="E13" s="47">
        <f t="shared" si="0"/>
        <v>16.399999999999999</v>
      </c>
    </row>
    <row r="14" spans="1:5" s="8" customFormat="1">
      <c r="A14" s="22">
        <v>617</v>
      </c>
      <c r="B14" s="23" t="s">
        <v>12</v>
      </c>
      <c r="C14" s="47">
        <v>185508.91</v>
      </c>
      <c r="D14" s="47">
        <v>29820.93</v>
      </c>
      <c r="E14" s="47">
        <f t="shared" si="0"/>
        <v>16.100000000000001</v>
      </c>
    </row>
    <row r="15" spans="1:5" s="8" customFormat="1">
      <c r="A15" s="22">
        <v>618</v>
      </c>
      <c r="B15" s="23" t="s">
        <v>13</v>
      </c>
      <c r="C15" s="47">
        <v>149405.47</v>
      </c>
      <c r="D15" s="47">
        <v>25520.080000000002</v>
      </c>
      <c r="E15" s="47">
        <f t="shared" si="0"/>
        <v>17.100000000000001</v>
      </c>
    </row>
    <row r="16" spans="1:5" s="8" customFormat="1">
      <c r="A16" s="22">
        <v>619</v>
      </c>
      <c r="B16" s="23" t="s">
        <v>14</v>
      </c>
      <c r="C16" s="47">
        <v>263655.52</v>
      </c>
      <c r="D16" s="47">
        <v>69978.080000000002</v>
      </c>
      <c r="E16" s="47">
        <f t="shared" si="0"/>
        <v>26.5</v>
      </c>
    </row>
    <row r="17" spans="1:7" s="8" customFormat="1" ht="30">
      <c r="A17" s="22">
        <v>620</v>
      </c>
      <c r="B17" s="23" t="s">
        <v>15</v>
      </c>
      <c r="C17" s="47">
        <v>2150970.9</v>
      </c>
      <c r="D17" s="47">
        <v>113904.4</v>
      </c>
      <c r="E17" s="47">
        <f t="shared" si="0"/>
        <v>5.3</v>
      </c>
    </row>
    <row r="18" spans="1:7" s="8" customFormat="1" ht="30">
      <c r="A18" s="22">
        <v>621</v>
      </c>
      <c r="B18" s="23" t="s">
        <v>16</v>
      </c>
      <c r="C18" s="47">
        <v>1260869.77</v>
      </c>
      <c r="D18" s="47">
        <v>14669.53</v>
      </c>
      <c r="E18" s="47">
        <f t="shared" si="0"/>
        <v>1.2</v>
      </c>
    </row>
    <row r="19" spans="1:7" s="8" customFormat="1" ht="30">
      <c r="A19" s="22">
        <v>624</v>
      </c>
      <c r="B19" s="23" t="s">
        <v>17</v>
      </c>
      <c r="C19" s="47">
        <v>103593.19</v>
      </c>
      <c r="D19" s="47">
        <v>19501.57</v>
      </c>
      <c r="E19" s="47">
        <f t="shared" si="0"/>
        <v>18.8</v>
      </c>
    </row>
    <row r="20" spans="1:7" s="8" customFormat="1">
      <c r="A20" s="22">
        <v>643</v>
      </c>
      <c r="B20" s="50" t="s">
        <v>22</v>
      </c>
      <c r="C20" s="47">
        <v>14903.68</v>
      </c>
      <c r="D20" s="47">
        <v>3154.41</v>
      </c>
      <c r="E20" s="47">
        <f t="shared" si="0"/>
        <v>21.2</v>
      </c>
    </row>
    <row r="21" spans="1:7" s="9" customFormat="1" ht="14.25">
      <c r="A21" s="49" t="s">
        <v>18</v>
      </c>
      <c r="B21" s="49"/>
      <c r="C21" s="25">
        <f>SUM(C5:C20)</f>
        <v>11800701.35</v>
      </c>
      <c r="D21" s="25">
        <f>SUM(D5:D20)</f>
        <v>1837829.45</v>
      </c>
      <c r="E21" s="26">
        <f t="shared" si="0"/>
        <v>15.6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3.5" customHeight="1">
      <c r="A24" s="51" t="s">
        <v>30</v>
      </c>
      <c r="B24" s="52"/>
      <c r="C24" s="53"/>
      <c r="D24" s="54"/>
      <c r="E24" s="55"/>
      <c r="F24" s="13"/>
      <c r="G24" s="31"/>
    </row>
    <row r="25" spans="1:7" ht="14.25" customHeight="1">
      <c r="A25" s="51" t="s">
        <v>31</v>
      </c>
      <c r="B25" s="52"/>
      <c r="C25" s="53"/>
      <c r="D25" s="56"/>
      <c r="E25" s="57"/>
      <c r="F25" s="40"/>
      <c r="G25" s="20"/>
    </row>
    <row r="26" spans="1:7" ht="14.25" customHeight="1">
      <c r="A26" s="51" t="s">
        <v>32</v>
      </c>
      <c r="B26" s="52"/>
      <c r="C26" s="53"/>
      <c r="D26" s="56"/>
      <c r="E26" s="56"/>
      <c r="F26" s="40"/>
    </row>
    <row r="27" spans="1:7" s="14" customFormat="1" ht="14.25" customHeight="1">
      <c r="A27" s="51" t="s">
        <v>33</v>
      </c>
      <c r="B27" s="52"/>
      <c r="C27" s="53"/>
      <c r="D27" s="56"/>
      <c r="E27" s="58"/>
      <c r="F27" s="13"/>
      <c r="G27" s="20"/>
    </row>
    <row r="28" spans="1:7" ht="13.5" customHeight="1">
      <c r="A28" s="51" t="s">
        <v>34</v>
      </c>
      <c r="B28" s="59"/>
      <c r="C28" s="60"/>
      <c r="D28" s="56"/>
      <c r="E28" s="58"/>
    </row>
    <row r="29" spans="1:7" ht="14.25" customHeight="1">
      <c r="A29" s="51" t="s">
        <v>26</v>
      </c>
      <c r="B29" s="59"/>
      <c r="C29" s="61"/>
      <c r="D29" s="61"/>
      <c r="E29" s="61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29"/>
  <sheetViews>
    <sheetView zoomScaleNormal="100" workbookViewId="0">
      <selection activeCell="B25" sqref="B25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44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7" customFormat="1">
      <c r="A5" s="22">
        <v>600</v>
      </c>
      <c r="B5" s="23" t="s">
        <v>5</v>
      </c>
      <c r="C5" s="29">
        <v>60247</v>
      </c>
      <c r="D5" s="46">
        <v>7588</v>
      </c>
      <c r="E5" s="24">
        <f t="shared" ref="E5:E21" si="0">ROUND(D5/C5*100,1)</f>
        <v>12.6</v>
      </c>
    </row>
    <row r="6" spans="1:5" s="8" customFormat="1">
      <c r="A6" s="22">
        <v>601</v>
      </c>
      <c r="B6" s="23" t="s">
        <v>6</v>
      </c>
      <c r="C6" s="29">
        <v>300844</v>
      </c>
      <c r="D6" s="46">
        <v>30845</v>
      </c>
      <c r="E6" s="24">
        <f t="shared" si="0"/>
        <v>10.3</v>
      </c>
    </row>
    <row r="7" spans="1:5" s="8" customFormat="1" ht="30">
      <c r="A7" s="22">
        <v>602</v>
      </c>
      <c r="B7" s="23" t="s">
        <v>7</v>
      </c>
      <c r="C7" s="29">
        <v>177269</v>
      </c>
      <c r="D7" s="46">
        <v>20482</v>
      </c>
      <c r="E7" s="24">
        <f t="shared" si="0"/>
        <v>11.6</v>
      </c>
    </row>
    <row r="8" spans="1:5" s="8" customFormat="1" ht="30">
      <c r="A8" s="22">
        <v>604</v>
      </c>
      <c r="B8" s="23" t="s">
        <v>8</v>
      </c>
      <c r="C8" s="29">
        <v>233852</v>
      </c>
      <c r="D8" s="46">
        <v>26379</v>
      </c>
      <c r="E8" s="24">
        <f t="shared" si="0"/>
        <v>11.3</v>
      </c>
    </row>
    <row r="9" spans="1:5" s="8" customFormat="1" ht="30">
      <c r="A9" s="22">
        <v>605</v>
      </c>
      <c r="B9" s="23" t="s">
        <v>9</v>
      </c>
      <c r="C9" s="29">
        <v>37581</v>
      </c>
      <c r="D9" s="46">
        <v>3274</v>
      </c>
      <c r="E9" s="24">
        <f t="shared" si="0"/>
        <v>8.6999999999999993</v>
      </c>
    </row>
    <row r="10" spans="1:5" s="8" customFormat="1">
      <c r="A10" s="22">
        <v>606</v>
      </c>
      <c r="B10" s="23" t="s">
        <v>10</v>
      </c>
      <c r="C10" s="29">
        <v>4149363</v>
      </c>
      <c r="D10" s="46">
        <v>457493</v>
      </c>
      <c r="E10" s="24">
        <f t="shared" si="0"/>
        <v>11</v>
      </c>
    </row>
    <row r="11" spans="1:5" s="8" customFormat="1" ht="30">
      <c r="A11" s="22">
        <v>607</v>
      </c>
      <c r="B11" s="23" t="s">
        <v>20</v>
      </c>
      <c r="C11" s="29">
        <v>434130</v>
      </c>
      <c r="D11" s="46">
        <v>38879</v>
      </c>
      <c r="E11" s="24">
        <f t="shared" si="0"/>
        <v>9</v>
      </c>
    </row>
    <row r="12" spans="1:5" s="8" customFormat="1" ht="30">
      <c r="A12" s="22">
        <v>609</v>
      </c>
      <c r="B12" s="23" t="s">
        <v>11</v>
      </c>
      <c r="C12" s="29">
        <v>2016786</v>
      </c>
      <c r="D12" s="46">
        <v>354047</v>
      </c>
      <c r="E12" s="24">
        <f t="shared" si="0"/>
        <v>17.600000000000001</v>
      </c>
    </row>
    <row r="13" spans="1:5" s="8" customFormat="1" ht="30">
      <c r="A13" s="22">
        <v>611</v>
      </c>
      <c r="B13" s="23" t="s">
        <v>21</v>
      </c>
      <c r="C13" s="29">
        <v>213074</v>
      </c>
      <c r="D13" s="46">
        <v>21061</v>
      </c>
      <c r="E13" s="24">
        <f t="shared" si="0"/>
        <v>9.9</v>
      </c>
    </row>
    <row r="14" spans="1:5" s="8" customFormat="1">
      <c r="A14" s="22">
        <v>617</v>
      </c>
      <c r="B14" s="23" t="s">
        <v>12</v>
      </c>
      <c r="C14" s="29">
        <v>178009</v>
      </c>
      <c r="D14" s="46">
        <v>15426</v>
      </c>
      <c r="E14" s="24">
        <f t="shared" si="0"/>
        <v>8.6999999999999993</v>
      </c>
    </row>
    <row r="15" spans="1:5" s="8" customFormat="1">
      <c r="A15" s="22">
        <v>618</v>
      </c>
      <c r="B15" s="23" t="s">
        <v>13</v>
      </c>
      <c r="C15" s="29">
        <v>142351</v>
      </c>
      <c r="D15" s="46">
        <v>11818</v>
      </c>
      <c r="E15" s="24">
        <f t="shared" si="0"/>
        <v>8.3000000000000007</v>
      </c>
    </row>
    <row r="16" spans="1:5" s="8" customFormat="1">
      <c r="A16" s="22">
        <v>619</v>
      </c>
      <c r="B16" s="23" t="s">
        <v>14</v>
      </c>
      <c r="C16" s="29">
        <v>226074</v>
      </c>
      <c r="D16" s="46">
        <v>50949</v>
      </c>
      <c r="E16" s="24">
        <f t="shared" si="0"/>
        <v>22.5</v>
      </c>
    </row>
    <row r="17" spans="1:7" s="8" customFormat="1" ht="30">
      <c r="A17" s="22">
        <v>620</v>
      </c>
      <c r="B17" s="23" t="s">
        <v>15</v>
      </c>
      <c r="C17" s="29">
        <v>1924949</v>
      </c>
      <c r="D17" s="46">
        <v>74306</v>
      </c>
      <c r="E17" s="24">
        <f t="shared" si="0"/>
        <v>3.9</v>
      </c>
    </row>
    <row r="18" spans="1:7" s="8" customFormat="1" ht="30">
      <c r="A18" s="22">
        <v>621</v>
      </c>
      <c r="B18" s="23" t="s">
        <v>16</v>
      </c>
      <c r="C18" s="29">
        <v>1260869</v>
      </c>
      <c r="D18" s="46">
        <v>10193</v>
      </c>
      <c r="E18" s="24">
        <f t="shared" si="0"/>
        <v>0.8</v>
      </c>
    </row>
    <row r="19" spans="1:7" s="8" customFormat="1" ht="30">
      <c r="A19" s="22">
        <v>624</v>
      </c>
      <c r="B19" s="23" t="s">
        <v>17</v>
      </c>
      <c r="C19" s="29">
        <v>94593</v>
      </c>
      <c r="D19" s="46">
        <v>11821</v>
      </c>
      <c r="E19" s="24">
        <f t="shared" si="0"/>
        <v>12.5</v>
      </c>
    </row>
    <row r="20" spans="1:7" s="8" customFormat="1">
      <c r="A20" s="22">
        <v>643</v>
      </c>
      <c r="B20" s="28" t="s">
        <v>22</v>
      </c>
      <c r="C20" s="29">
        <v>14904</v>
      </c>
      <c r="D20" s="42">
        <v>2032</v>
      </c>
      <c r="E20" s="24">
        <f t="shared" si="0"/>
        <v>13.6</v>
      </c>
    </row>
    <row r="21" spans="1:7" s="9" customFormat="1" ht="14.25">
      <c r="A21" s="49" t="s">
        <v>18</v>
      </c>
      <c r="B21" s="49"/>
      <c r="C21" s="25">
        <f>SUM(C5:C20)</f>
        <v>11464895</v>
      </c>
      <c r="D21" s="25">
        <f>SUM(D5:D20)</f>
        <v>1136593</v>
      </c>
      <c r="E21" s="26">
        <f t="shared" si="0"/>
        <v>9.9</v>
      </c>
    </row>
    <row r="22" spans="1:7">
      <c r="A22" s="10"/>
      <c r="B22" s="10"/>
      <c r="C22" s="11"/>
    </row>
    <row r="23" spans="1:7" ht="12.6" customHeight="1">
      <c r="A23" s="10"/>
      <c r="B23" s="10"/>
      <c r="C23" s="11"/>
    </row>
    <row r="24" spans="1:7" ht="12" customHeight="1">
      <c r="A24" s="34" t="s">
        <v>30</v>
      </c>
      <c r="B24" s="43"/>
      <c r="C24" s="44"/>
      <c r="F24" s="13"/>
      <c r="G24" s="31"/>
    </row>
    <row r="25" spans="1:7" ht="12" customHeight="1">
      <c r="A25" s="34" t="s">
        <v>31</v>
      </c>
      <c r="B25" s="43"/>
      <c r="C25" s="44"/>
      <c r="D25" s="11"/>
      <c r="E25" s="39"/>
      <c r="F25" s="40"/>
      <c r="G25" s="20"/>
    </row>
    <row r="26" spans="1:7" ht="12" customHeight="1">
      <c r="A26" s="34" t="s">
        <v>32</v>
      </c>
      <c r="B26" s="43"/>
      <c r="C26" s="44"/>
      <c r="D26" s="40"/>
      <c r="E26" s="40"/>
      <c r="F26" s="40"/>
    </row>
    <row r="27" spans="1:7" s="14" customFormat="1" ht="12" customHeight="1">
      <c r="A27" s="34" t="s">
        <v>33</v>
      </c>
      <c r="B27" s="43"/>
      <c r="C27" s="44"/>
      <c r="D27" s="40"/>
      <c r="E27" s="20"/>
      <c r="F27" s="13"/>
      <c r="G27" s="20"/>
    </row>
    <row r="28" spans="1:7" ht="12" customHeight="1">
      <c r="A28" s="34" t="s">
        <v>34</v>
      </c>
      <c r="B28" s="32"/>
      <c r="C28" s="30"/>
      <c r="D28" s="11"/>
      <c r="E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G30"/>
  <sheetViews>
    <sheetView zoomScaleNormal="100" workbookViewId="0">
      <selection activeCell="C8" sqref="C8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42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43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60247</v>
      </c>
      <c r="D6" s="41">
        <v>3316</v>
      </c>
      <c r="E6" s="24">
        <f t="shared" ref="E6:E22" si="0">ROUND(D6/C6*100,1)</f>
        <v>5.5</v>
      </c>
    </row>
    <row r="7" spans="1:5" s="8" customFormat="1">
      <c r="A7" s="22">
        <v>601</v>
      </c>
      <c r="B7" s="23" t="s">
        <v>6</v>
      </c>
      <c r="C7" s="29">
        <v>300844</v>
      </c>
      <c r="D7" s="41">
        <v>10811</v>
      </c>
      <c r="E7" s="24">
        <f t="shared" si="0"/>
        <v>3.6</v>
      </c>
    </row>
    <row r="8" spans="1:5" s="8" customFormat="1" ht="30">
      <c r="A8" s="22">
        <v>602</v>
      </c>
      <c r="B8" s="23" t="s">
        <v>7</v>
      </c>
      <c r="C8" s="29">
        <v>107551</v>
      </c>
      <c r="D8" s="41">
        <v>10433</v>
      </c>
      <c r="E8" s="24">
        <f t="shared" si="0"/>
        <v>9.6999999999999993</v>
      </c>
    </row>
    <row r="9" spans="1:5" s="8" customFormat="1" ht="30">
      <c r="A9" s="22">
        <v>604</v>
      </c>
      <c r="B9" s="23" t="s">
        <v>8</v>
      </c>
      <c r="C9" s="29">
        <v>237887</v>
      </c>
      <c r="D9" s="41">
        <v>14641</v>
      </c>
      <c r="E9" s="24">
        <f t="shared" si="0"/>
        <v>6.2</v>
      </c>
    </row>
    <row r="10" spans="1:5" s="8" customFormat="1" ht="30">
      <c r="A10" s="22">
        <v>605</v>
      </c>
      <c r="B10" s="23" t="s">
        <v>9</v>
      </c>
      <c r="C10" s="29">
        <v>37581</v>
      </c>
      <c r="D10" s="41">
        <v>646</v>
      </c>
      <c r="E10" s="24">
        <f t="shared" si="0"/>
        <v>1.7</v>
      </c>
    </row>
    <row r="11" spans="1:5" s="8" customFormat="1">
      <c r="A11" s="22">
        <v>606</v>
      </c>
      <c r="B11" s="23" t="s">
        <v>10</v>
      </c>
      <c r="C11" s="29">
        <v>4148822</v>
      </c>
      <c r="D11" s="41">
        <v>116698</v>
      </c>
      <c r="E11" s="24">
        <f t="shared" si="0"/>
        <v>2.8</v>
      </c>
    </row>
    <row r="12" spans="1:5" s="8" customFormat="1" ht="30">
      <c r="A12" s="22">
        <v>607</v>
      </c>
      <c r="B12" s="23" t="s">
        <v>20</v>
      </c>
      <c r="C12" s="29">
        <v>388898</v>
      </c>
      <c r="D12" s="41">
        <v>7755</v>
      </c>
      <c r="E12" s="24">
        <f t="shared" si="0"/>
        <v>2</v>
      </c>
    </row>
    <row r="13" spans="1:5" s="8" customFormat="1" ht="30">
      <c r="A13" s="22">
        <v>609</v>
      </c>
      <c r="B13" s="23" t="s">
        <v>11</v>
      </c>
      <c r="C13" s="29">
        <v>2015198</v>
      </c>
      <c r="D13" s="41">
        <v>168935</v>
      </c>
      <c r="E13" s="24">
        <f t="shared" si="0"/>
        <v>8.4</v>
      </c>
    </row>
    <row r="14" spans="1:5" s="8" customFormat="1" ht="30">
      <c r="A14" s="22">
        <v>611</v>
      </c>
      <c r="B14" s="23" t="s">
        <v>21</v>
      </c>
      <c r="C14" s="29">
        <v>213074</v>
      </c>
      <c r="D14" s="41">
        <v>4706</v>
      </c>
      <c r="E14" s="24">
        <f t="shared" si="0"/>
        <v>2.2000000000000002</v>
      </c>
    </row>
    <row r="15" spans="1:5" s="8" customFormat="1">
      <c r="A15" s="22">
        <v>617</v>
      </c>
      <c r="B15" s="23" t="s">
        <v>12</v>
      </c>
      <c r="C15" s="29">
        <v>177509</v>
      </c>
      <c r="D15" s="41">
        <v>7066</v>
      </c>
      <c r="E15" s="24">
        <f t="shared" si="0"/>
        <v>4</v>
      </c>
    </row>
    <row r="16" spans="1:5" s="8" customFormat="1">
      <c r="A16" s="22">
        <v>618</v>
      </c>
      <c r="B16" s="23" t="s">
        <v>13</v>
      </c>
      <c r="C16" s="29">
        <v>141851</v>
      </c>
      <c r="D16" s="41">
        <v>3855</v>
      </c>
      <c r="E16" s="24">
        <f t="shared" si="0"/>
        <v>2.7</v>
      </c>
    </row>
    <row r="17" spans="1:7" s="8" customFormat="1">
      <c r="A17" s="22">
        <v>619</v>
      </c>
      <c r="B17" s="23" t="s">
        <v>14</v>
      </c>
      <c r="C17" s="29">
        <v>220482</v>
      </c>
      <c r="D17" s="41">
        <v>34770</v>
      </c>
      <c r="E17" s="24">
        <f t="shared" si="0"/>
        <v>15.8</v>
      </c>
    </row>
    <row r="18" spans="1:7" s="8" customFormat="1" ht="30">
      <c r="A18" s="22">
        <v>620</v>
      </c>
      <c r="B18" s="23" t="s">
        <v>15</v>
      </c>
      <c r="C18" s="29">
        <v>717936</v>
      </c>
      <c r="D18" s="41">
        <v>54796</v>
      </c>
      <c r="E18" s="24">
        <f t="shared" si="0"/>
        <v>7.6</v>
      </c>
    </row>
    <row r="19" spans="1:7" s="8" customFormat="1" ht="30">
      <c r="A19" s="22">
        <v>621</v>
      </c>
      <c r="B19" s="23" t="s">
        <v>16</v>
      </c>
      <c r="C19" s="29">
        <v>941906</v>
      </c>
      <c r="D19" s="41">
        <v>6096</v>
      </c>
      <c r="E19" s="24">
        <f t="shared" si="0"/>
        <v>0.6</v>
      </c>
    </row>
    <row r="20" spans="1:7" s="8" customFormat="1" ht="30">
      <c r="A20" s="22">
        <v>624</v>
      </c>
      <c r="B20" s="23" t="s">
        <v>17</v>
      </c>
      <c r="C20" s="29">
        <v>94093</v>
      </c>
      <c r="D20" s="41">
        <v>4628</v>
      </c>
      <c r="E20" s="24">
        <f t="shared" si="0"/>
        <v>4.9000000000000004</v>
      </c>
    </row>
    <row r="21" spans="1:7" s="8" customFormat="1">
      <c r="A21" s="22">
        <v>643</v>
      </c>
      <c r="B21" s="28" t="s">
        <v>22</v>
      </c>
      <c r="C21" s="29">
        <v>14904</v>
      </c>
      <c r="D21" s="42">
        <v>913</v>
      </c>
      <c r="E21" s="24">
        <f t="shared" si="0"/>
        <v>6.1</v>
      </c>
    </row>
    <row r="22" spans="1:7" s="9" customFormat="1" ht="14.25">
      <c r="A22" s="49" t="s">
        <v>18</v>
      </c>
      <c r="B22" s="49"/>
      <c r="C22" s="25">
        <f>SUM(C6:C21)</f>
        <v>9818783</v>
      </c>
      <c r="D22" s="25">
        <f>SUM(D6:D21)</f>
        <v>450065</v>
      </c>
      <c r="E22" s="26">
        <f t="shared" si="0"/>
        <v>4.5999999999999996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4" t="s">
        <v>30</v>
      </c>
      <c r="B25" s="43"/>
      <c r="C25" s="44"/>
      <c r="F25" s="13"/>
      <c r="G25" s="31"/>
    </row>
    <row r="26" spans="1:7" ht="12" customHeight="1">
      <c r="A26" s="34" t="s">
        <v>31</v>
      </c>
      <c r="B26" s="43"/>
      <c r="C26" s="44"/>
      <c r="D26" s="11"/>
      <c r="E26" s="39"/>
      <c r="F26" s="40"/>
      <c r="G26" s="20"/>
    </row>
    <row r="27" spans="1:7" ht="12" customHeight="1">
      <c r="A27" s="34" t="s">
        <v>32</v>
      </c>
      <c r="B27" s="43"/>
      <c r="C27" s="44"/>
      <c r="D27" s="40"/>
      <c r="E27" s="40"/>
      <c r="F27" s="40"/>
    </row>
    <row r="28" spans="1:7" s="14" customFormat="1" ht="12" customHeight="1">
      <c r="A28" s="34" t="s">
        <v>33</v>
      </c>
      <c r="B28" s="43"/>
      <c r="C28" s="44"/>
      <c r="D28" s="40"/>
      <c r="E28" s="20"/>
      <c r="F28" s="13"/>
      <c r="G28" s="20"/>
    </row>
    <row r="29" spans="1:7" ht="12" customHeight="1">
      <c r="A29" s="34" t="s">
        <v>34</v>
      </c>
      <c r="B29" s="32"/>
      <c r="C29" s="30"/>
      <c r="D29" s="11"/>
      <c r="E29" s="20"/>
    </row>
    <row r="30" spans="1:7" ht="12" customHeight="1">
      <c r="A30" s="34" t="s">
        <v>26</v>
      </c>
      <c r="B30" s="32"/>
      <c r="C30" s="37"/>
      <c r="D30" s="37"/>
      <c r="E30" s="37" t="s">
        <v>35</v>
      </c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28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49" t="s">
        <v>18</v>
      </c>
      <c r="B22" s="49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29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49" t="s">
        <v>18</v>
      </c>
      <c r="B22" s="49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36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49" t="s">
        <v>18</v>
      </c>
      <c r="B22" s="49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37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49" t="s">
        <v>18</v>
      </c>
      <c r="B22" s="49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38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49" t="s">
        <v>18</v>
      </c>
      <c r="B22" s="49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39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5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5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5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5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5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5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5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5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5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5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5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5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5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5">
        <v>10112</v>
      </c>
      <c r="E21" s="24">
        <f t="shared" si="0"/>
        <v>68.099999999999994</v>
      </c>
    </row>
    <row r="22" spans="1:7" s="9" customFormat="1" ht="14.25">
      <c r="A22" s="49" t="s">
        <v>18</v>
      </c>
      <c r="B22" s="49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zoomScaleNormal="100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40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5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5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5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5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5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5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5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5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5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5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5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5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5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5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5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11606</v>
      </c>
      <c r="E21" s="24">
        <f t="shared" si="0"/>
        <v>78.099999999999994</v>
      </c>
    </row>
    <row r="22" spans="1:7" s="9" customFormat="1" ht="14.25">
      <c r="A22" s="49" t="s">
        <v>18</v>
      </c>
      <c r="B22" s="49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30"/>
  <sheetViews>
    <sheetView topLeftCell="A16" zoomScaleNormal="100" workbookViewId="0">
      <selection activeCell="A24" sqref="A24:E29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48" t="s">
        <v>0</v>
      </c>
      <c r="B1" s="48"/>
      <c r="C1" s="48"/>
      <c r="D1" s="48"/>
      <c r="E1" s="48"/>
    </row>
    <row r="2" spans="1:5" ht="18.75">
      <c r="A2" s="48" t="s">
        <v>41</v>
      </c>
      <c r="B2" s="48"/>
      <c r="C2" s="48"/>
      <c r="D2" s="48"/>
      <c r="E2" s="48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55692</v>
      </c>
      <c r="D6" s="45">
        <v>49186</v>
      </c>
      <c r="E6" s="24">
        <f t="shared" ref="E6:E22" si="0">ROUND(D6/C6*100,1)</f>
        <v>88.3</v>
      </c>
    </row>
    <row r="7" spans="1:5" s="8" customFormat="1">
      <c r="A7" s="22">
        <v>601</v>
      </c>
      <c r="B7" s="23" t="s">
        <v>6</v>
      </c>
      <c r="C7" s="29">
        <v>303854</v>
      </c>
      <c r="D7" s="45">
        <v>252436</v>
      </c>
      <c r="E7" s="24">
        <f t="shared" si="0"/>
        <v>83.1</v>
      </c>
    </row>
    <row r="8" spans="1:5" s="8" customFormat="1" ht="30">
      <c r="A8" s="22">
        <v>602</v>
      </c>
      <c r="B8" s="23" t="s">
        <v>7</v>
      </c>
      <c r="C8" s="29">
        <v>242097</v>
      </c>
      <c r="D8" s="45">
        <v>142673</v>
      </c>
      <c r="E8" s="24">
        <f t="shared" si="0"/>
        <v>58.9</v>
      </c>
    </row>
    <row r="9" spans="1:5" s="8" customFormat="1" ht="30">
      <c r="A9" s="22">
        <v>604</v>
      </c>
      <c r="B9" s="23" t="s">
        <v>8</v>
      </c>
      <c r="C9" s="29">
        <v>216060</v>
      </c>
      <c r="D9" s="45">
        <v>124353</v>
      </c>
      <c r="E9" s="24">
        <f t="shared" si="0"/>
        <v>57.6</v>
      </c>
    </row>
    <row r="10" spans="1:5" s="8" customFormat="1" ht="30">
      <c r="A10" s="22">
        <v>605</v>
      </c>
      <c r="B10" s="23" t="s">
        <v>9</v>
      </c>
      <c r="C10" s="29">
        <v>33251</v>
      </c>
      <c r="D10" s="45">
        <v>29503</v>
      </c>
      <c r="E10" s="24">
        <f t="shared" si="0"/>
        <v>88.7</v>
      </c>
    </row>
    <row r="11" spans="1:5" s="8" customFormat="1">
      <c r="A11" s="22">
        <v>606</v>
      </c>
      <c r="B11" s="23" t="s">
        <v>10</v>
      </c>
      <c r="C11" s="29">
        <v>3932457</v>
      </c>
      <c r="D11" s="45">
        <v>3423562</v>
      </c>
      <c r="E11" s="24">
        <f t="shared" si="0"/>
        <v>87.1</v>
      </c>
    </row>
    <row r="12" spans="1:5" s="8" customFormat="1" ht="30">
      <c r="A12" s="22">
        <v>607</v>
      </c>
      <c r="B12" s="23" t="s">
        <v>20</v>
      </c>
      <c r="C12" s="29">
        <v>414253</v>
      </c>
      <c r="D12" s="45">
        <v>357846</v>
      </c>
      <c r="E12" s="24">
        <f t="shared" si="0"/>
        <v>86.4</v>
      </c>
    </row>
    <row r="13" spans="1:5" s="8" customFormat="1" ht="30">
      <c r="A13" s="22">
        <v>609</v>
      </c>
      <c r="B13" s="23" t="s">
        <v>11</v>
      </c>
      <c r="C13" s="29">
        <v>1946455</v>
      </c>
      <c r="D13" s="45">
        <v>1804507</v>
      </c>
      <c r="E13" s="24">
        <f t="shared" si="0"/>
        <v>92.7</v>
      </c>
    </row>
    <row r="14" spans="1:5" s="8" customFormat="1" ht="30">
      <c r="A14" s="22">
        <v>611</v>
      </c>
      <c r="B14" s="23" t="s">
        <v>21</v>
      </c>
      <c r="C14" s="29">
        <v>214753</v>
      </c>
      <c r="D14" s="45">
        <v>182843</v>
      </c>
      <c r="E14" s="24">
        <f t="shared" si="0"/>
        <v>85.1</v>
      </c>
    </row>
    <row r="15" spans="1:5" s="8" customFormat="1">
      <c r="A15" s="22">
        <v>617</v>
      </c>
      <c r="B15" s="23" t="s">
        <v>12</v>
      </c>
      <c r="C15" s="29">
        <v>153334</v>
      </c>
      <c r="D15" s="45">
        <v>129435</v>
      </c>
      <c r="E15" s="24">
        <f t="shared" si="0"/>
        <v>84.4</v>
      </c>
    </row>
    <row r="16" spans="1:5" s="8" customFormat="1">
      <c r="A16" s="22">
        <v>618</v>
      </c>
      <c r="B16" s="23" t="s">
        <v>13</v>
      </c>
      <c r="C16" s="29">
        <v>135695</v>
      </c>
      <c r="D16" s="45">
        <v>111482</v>
      </c>
      <c r="E16" s="24">
        <f t="shared" si="0"/>
        <v>82.2</v>
      </c>
    </row>
    <row r="17" spans="1:7" s="8" customFormat="1">
      <c r="A17" s="22">
        <v>619</v>
      </c>
      <c r="B17" s="23" t="s">
        <v>14</v>
      </c>
      <c r="C17" s="29">
        <v>268880</v>
      </c>
      <c r="D17" s="45">
        <v>204064</v>
      </c>
      <c r="E17" s="24">
        <f t="shared" si="0"/>
        <v>75.900000000000006</v>
      </c>
    </row>
    <row r="18" spans="1:7" s="8" customFormat="1" ht="30">
      <c r="A18" s="22">
        <v>620</v>
      </c>
      <c r="B18" s="23" t="s">
        <v>15</v>
      </c>
      <c r="C18" s="29">
        <v>1538385</v>
      </c>
      <c r="D18" s="45">
        <v>1217684</v>
      </c>
      <c r="E18" s="24">
        <f t="shared" si="0"/>
        <v>79.2</v>
      </c>
    </row>
    <row r="19" spans="1:7" s="8" customFormat="1" ht="30">
      <c r="A19" s="22">
        <v>621</v>
      </c>
      <c r="B19" s="23" t="s">
        <v>16</v>
      </c>
      <c r="C19" s="29">
        <v>1100131</v>
      </c>
      <c r="D19" s="45">
        <v>665297</v>
      </c>
      <c r="E19" s="24">
        <f t="shared" si="0"/>
        <v>60.5</v>
      </c>
    </row>
    <row r="20" spans="1:7" s="8" customFormat="1" ht="30">
      <c r="A20" s="22">
        <v>624</v>
      </c>
      <c r="B20" s="23" t="s">
        <v>17</v>
      </c>
      <c r="C20" s="29">
        <v>81617</v>
      </c>
      <c r="D20" s="45">
        <v>67530</v>
      </c>
      <c r="E20" s="24">
        <f t="shared" si="0"/>
        <v>82.7</v>
      </c>
    </row>
    <row r="21" spans="1:7" s="8" customFormat="1">
      <c r="A21" s="22">
        <v>643</v>
      </c>
      <c r="B21" s="28" t="s">
        <v>22</v>
      </c>
      <c r="C21" s="29">
        <v>14865</v>
      </c>
      <c r="D21" s="45">
        <v>12744</v>
      </c>
      <c r="E21" s="24">
        <f t="shared" si="0"/>
        <v>85.7</v>
      </c>
    </row>
    <row r="22" spans="1:7" s="9" customFormat="1" ht="14.25">
      <c r="A22" s="49" t="s">
        <v>18</v>
      </c>
      <c r="B22" s="49"/>
      <c r="C22" s="25">
        <f>SUM(C6:C21)</f>
        <v>10651779</v>
      </c>
      <c r="D22" s="25">
        <f>SUM(D6:D21)</f>
        <v>8775145</v>
      </c>
      <c r="E22" s="26">
        <f t="shared" si="0"/>
        <v>82.4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3"/>
      <c r="C24" s="44"/>
    </row>
    <row r="25" spans="1:7" ht="14.1" customHeight="1">
      <c r="A25" s="34" t="s">
        <v>31</v>
      </c>
      <c r="B25" s="43"/>
      <c r="C25" s="44"/>
      <c r="D25" s="11"/>
      <c r="E25" s="39"/>
      <c r="F25" s="13"/>
      <c r="G25" s="31"/>
    </row>
    <row r="26" spans="1:7" ht="14.1" customHeight="1">
      <c r="A26" s="34" t="s">
        <v>32</v>
      </c>
      <c r="B26" s="43"/>
      <c r="C26" s="44"/>
      <c r="D26" s="40"/>
      <c r="E26" s="40"/>
      <c r="F26" s="40"/>
      <c r="G26" s="20"/>
    </row>
    <row r="27" spans="1:7" ht="14.1" customHeight="1">
      <c r="A27" s="34" t="s">
        <v>33</v>
      </c>
      <c r="B27" s="43"/>
      <c r="C27" s="44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 2019</vt:lpstr>
      <vt:lpstr>фев 2019 </vt:lpstr>
      <vt:lpstr>янв 2019</vt:lpstr>
      <vt:lpstr>фев </vt:lpstr>
      <vt:lpstr>март</vt:lpstr>
      <vt:lpstr>06</vt:lpstr>
      <vt:lpstr>07</vt:lpstr>
      <vt:lpstr>08</vt:lpstr>
      <vt:lpstr>09</vt:lpstr>
      <vt:lpstr>10</vt:lpstr>
      <vt:lpstr>11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'11'!Область_печати</vt:lpstr>
      <vt:lpstr>март!Область_печати</vt:lpstr>
      <vt:lpstr>'март 2019'!Область_печати</vt:lpstr>
      <vt:lpstr>'фев '!Область_печати</vt:lpstr>
      <vt:lpstr>'фев 2019 '!Область_печати</vt:lpstr>
      <vt:lpstr>'янв 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2019-04-11T15:08:51Z</cp:lastPrinted>
  <dcterms:created xsi:type="dcterms:W3CDTF">2015-07-08T13:05:26Z</dcterms:created>
  <dcterms:modified xsi:type="dcterms:W3CDTF">2019-04-11T15:09:10Z</dcterms:modified>
</cp:coreProperties>
</file>